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 tabRatio="451"/>
  </bookViews>
  <sheets>
    <sheet name="тмц" sheetId="4" r:id="rId1"/>
  </sheets>
  <definedNames>
    <definedName name="_xlnm.Print_Area" localSheetId="0">тмц!$A$1:$P$15</definedName>
  </definedNames>
  <calcPr calcId="144525"/>
</workbook>
</file>

<file path=xl/calcChain.xml><?xml version="1.0" encoding="utf-8"?>
<calcChain xmlns="http://schemas.openxmlformats.org/spreadsheetml/2006/main">
  <c r="O8" i="4" l="1"/>
  <c r="O7" i="4"/>
  <c r="O9" i="4" l="1"/>
</calcChain>
</file>

<file path=xl/sharedStrings.xml><?xml version="1.0" encoding="utf-8"?>
<sst xmlns="http://schemas.openxmlformats.org/spreadsheetml/2006/main" count="55" uniqueCount="49">
  <si>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</si>
  <si>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</si>
  <si>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</si>
  <si>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</si>
  <si>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</si>
  <si>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</si>
  <si>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</si>
  <si>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</si>
  <si>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</si>
  <si>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</si>
  <si>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</si>
  <si>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</si>
  <si>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</si>
  <si>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</si>
  <si>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</si>
  <si>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</si>
  <si>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</si>
  <si>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</si>
  <si>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</si>
  <si>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</si>
  <si>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</si>
  <si>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</si>
  <si>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</si>
  <si>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</si>
  <si>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</si>
  <si>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</si>
  <si>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</si>
  <si>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</si>
  <si>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4. Срок оказания услуг</t>
  </si>
  <si>
    <t>5. Опцион Заказчика</t>
  </si>
  <si>
    <t>1.1.</t>
  </si>
  <si>
    <t>В соответствии с техническим заданием</t>
  </si>
  <si>
    <t>м2</t>
  </si>
  <si>
    <t>1.2.</t>
  </si>
  <si>
    <t>81.21.10.000</t>
  </si>
  <si>
    <t>81.21.9</t>
  </si>
  <si>
    <t>ФБ000100</t>
  </si>
  <si>
    <t>Уборка помещений</t>
  </si>
  <si>
    <t>ФБ000101</t>
  </si>
  <si>
    <t>Уборка территории</t>
  </si>
  <si>
    <t xml:space="preserve"> Услуги по уборке помещений и благоустройству территории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</si>
  <si>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</si>
  <si>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</si>
  <si>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01 января 2022</t>
  </si>
  <si>
    <t>31 декабря 2022</t>
  </si>
  <si>
    <t>6560  квадратных метра в месяц</t>
  </si>
  <si>
    <t>6155 квадратных метров в месяц</t>
  </si>
  <si>
    <t>ОКПД2</t>
  </si>
  <si>
    <t>Заказчик имеет право изменить количество услуг в пределах согласованного Опциона: до 10 % в сторону увеличения/уменьшения от общей стоимости услуг, оказываемых Исполнителем Заказчику в соответствии с настоящим Приложением. 
Под Опционом на оказание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Уcлуг.
Срок действия настоящей оферты заканчивается за 30 дней до окончания последнего периода (месяца) оказания услуг согласно графику, предусмотренному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Покупателем дополнительного количества услуг по ценам, определенным в договоре.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</si>
</sst>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70" zoomScaleNormal="70" zoomScaleSheetLayoutView="70" zoomScalePageLayoutView="40" workbookViewId="0">
      <selection activeCell="D15" sqref="D15:P15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32">
        <v>90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26.25" customHeight="1" x14ac:dyDescent="0.2">
      <c r="L4" s="38" t="s">
        <v>22</v>
      </c>
      <c r="M4" s="39"/>
      <c r="N4" s="36" t="s">
        <v>23</v>
      </c>
      <c r="O4" s="36" t="s">
        <v>24</v>
      </c>
      <c r="P4" s="33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47</v>
      </c>
      <c r="D5" s="9" t="s">
        <v>13</v>
      </c>
      <c r="E5" s="9" t="s">
        <v>1</v>
      </c>
      <c r="F5" s="19" t="s">
        <v>20</v>
      </c>
      <c r="G5" s="19" t="s">
        <v>21</v>
      </c>
      <c r="H5" s="9" t="s">
        <v>2</v>
      </c>
      <c r="I5" s="9" t="s">
        <v>0</v>
      </c>
      <c r="J5" s="9" t="s">
        <v>41</v>
      </c>
      <c r="K5" s="9" t="s">
        <v>14</v>
      </c>
      <c r="L5" s="20" t="s">
        <v>15</v>
      </c>
      <c r="M5" s="20" t="s">
        <v>16</v>
      </c>
      <c r="N5" s="37"/>
      <c r="O5" s="37"/>
      <c r="P5" s="33"/>
    </row>
    <row r="6" spans="1:16" ht="27.75" customHeight="1" x14ac:dyDescent="0.2">
      <c r="A6" s="10" t="s">
        <v>25</v>
      </c>
      <c r="B6" s="10">
        <v>1</v>
      </c>
      <c r="C6" s="40" t="s">
        <v>40</v>
      </c>
      <c r="D6" s="41"/>
      <c r="E6" s="41"/>
      <c r="F6" s="41"/>
      <c r="G6" s="41"/>
      <c r="H6" s="42"/>
      <c r="I6" s="10"/>
      <c r="J6" s="10"/>
      <c r="K6" s="10"/>
      <c r="L6" s="23" t="s">
        <v>43</v>
      </c>
      <c r="M6" s="23" t="s">
        <v>44</v>
      </c>
      <c r="N6" s="18"/>
      <c r="O6" s="18"/>
      <c r="P6" s="10"/>
    </row>
    <row r="7" spans="1:16" ht="57.75" customHeight="1" x14ac:dyDescent="0.2">
      <c r="A7" s="10" t="s">
        <v>30</v>
      </c>
      <c r="B7" s="10">
        <v>1</v>
      </c>
      <c r="C7" s="24" t="s">
        <v>34</v>
      </c>
      <c r="D7" s="24" t="s">
        <v>35</v>
      </c>
      <c r="E7" s="25" t="s">
        <v>36</v>
      </c>
      <c r="F7" s="26" t="s">
        <v>37</v>
      </c>
      <c r="G7" s="21" t="s">
        <v>31</v>
      </c>
      <c r="H7" s="21" t="s">
        <v>32</v>
      </c>
      <c r="I7" s="10" t="s">
        <v>18</v>
      </c>
      <c r="J7" s="10" t="s">
        <v>19</v>
      </c>
      <c r="K7" s="18">
        <v>78720</v>
      </c>
      <c r="L7" s="43" t="s">
        <v>45</v>
      </c>
      <c r="M7" s="44"/>
      <c r="N7" s="22">
        <v>24.04</v>
      </c>
      <c r="O7" s="22">
        <f>N7*K7</f>
        <v>1892428.8</v>
      </c>
      <c r="P7" s="10"/>
    </row>
    <row r="8" spans="1:16" ht="63.75" customHeight="1" x14ac:dyDescent="0.2">
      <c r="A8" s="10" t="s">
        <v>33</v>
      </c>
      <c r="B8" s="10">
        <v>1</v>
      </c>
      <c r="C8" s="24" t="s">
        <v>34</v>
      </c>
      <c r="D8" s="24" t="s">
        <v>35</v>
      </c>
      <c r="E8" s="25" t="s">
        <v>38</v>
      </c>
      <c r="F8" s="26" t="s">
        <v>39</v>
      </c>
      <c r="G8" s="21" t="s">
        <v>31</v>
      </c>
      <c r="H8" s="21" t="s">
        <v>32</v>
      </c>
      <c r="I8" s="10" t="s">
        <v>18</v>
      </c>
      <c r="J8" s="10" t="s">
        <v>19</v>
      </c>
      <c r="K8" s="18">
        <v>73860</v>
      </c>
      <c r="L8" s="43" t="s">
        <v>46</v>
      </c>
      <c r="M8" s="44"/>
      <c r="N8" s="22">
        <v>4.5</v>
      </c>
      <c r="O8" s="22">
        <f>N8*K8</f>
        <v>332370</v>
      </c>
      <c r="P8" s="10"/>
    </row>
    <row r="9" spans="1:16" ht="20.25" customHeight="1" x14ac:dyDescent="0.2">
      <c r="A9" s="34" t="s">
        <v>17</v>
      </c>
      <c r="B9" s="34"/>
      <c r="C9" s="34"/>
      <c r="D9" s="34"/>
      <c r="E9" s="34"/>
      <c r="F9" s="34"/>
      <c r="G9" s="35"/>
      <c r="H9" s="35"/>
      <c r="I9" s="35"/>
      <c r="J9" s="34"/>
      <c r="K9" s="11"/>
      <c r="L9" s="11"/>
      <c r="M9" s="16"/>
      <c r="N9" s="17"/>
      <c r="O9" s="17">
        <f>SUM(O7:O8)</f>
        <v>2224798.7999999998</v>
      </c>
      <c r="P9" s="11"/>
    </row>
    <row r="11" spans="1:16" ht="41.25" customHeight="1" x14ac:dyDescent="0.2">
      <c r="A11" s="27" t="s">
        <v>12</v>
      </c>
      <c r="B11" s="27"/>
      <c r="C11" s="27"/>
      <c r="D11" s="31" t="s">
        <v>42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32.25" customHeight="1" x14ac:dyDescent="0.2">
      <c r="A12" s="27" t="s">
        <v>9</v>
      </c>
      <c r="B12" s="27"/>
      <c r="C12" s="27"/>
      <c r="D12" s="31" t="s">
        <v>26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34.5" customHeight="1" x14ac:dyDescent="0.2">
      <c r="A13" s="27" t="s">
        <v>11</v>
      </c>
      <c r="B13" s="27"/>
      <c r="C13" s="27"/>
      <c r="D13" s="31" t="s">
        <v>10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27.75" customHeight="1" x14ac:dyDescent="0.2">
      <c r="A14" s="27" t="s">
        <v>28</v>
      </c>
      <c r="B14" s="27"/>
      <c r="C14" s="27"/>
      <c r="D14" s="31" t="s">
        <v>27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6" ht="170.25" customHeight="1" x14ac:dyDescent="0.2">
      <c r="A15" s="27" t="s">
        <v>29</v>
      </c>
      <c r="B15" s="27"/>
      <c r="C15" s="27"/>
      <c r="D15" s="28" t="s">
        <v>48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/>
    </row>
    <row r="16" spans="1:16" ht="14.25" x14ac:dyDescent="0.2">
      <c r="C16" s="12"/>
      <c r="D16" s="12"/>
      <c r="E16" s="12"/>
      <c r="F16" s="13"/>
      <c r="G16" s="13"/>
      <c r="H16" s="15"/>
      <c r="I16" s="13"/>
    </row>
  </sheetData>
  <mergeCells count="19">
    <mergeCell ref="D3:P3"/>
    <mergeCell ref="P4:P5"/>
    <mergeCell ref="A11:C11"/>
    <mergeCell ref="A13:C13"/>
    <mergeCell ref="A9:J9"/>
    <mergeCell ref="D11:P11"/>
    <mergeCell ref="N4:N5"/>
    <mergeCell ref="O4:O5"/>
    <mergeCell ref="L4:M4"/>
    <mergeCell ref="C6:H6"/>
    <mergeCell ref="L7:M7"/>
    <mergeCell ref="L8:M8"/>
    <mergeCell ref="A14:C14"/>
    <mergeCell ref="A12:C12"/>
    <mergeCell ref="A15:C15"/>
    <mergeCell ref="D15:P15"/>
    <mergeCell ref="D12:P12"/>
    <mergeCell ref="D13:P13"/>
    <mergeCell ref="D14:P1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2021-12-06T16:54:11Z</dcterms:modified>
</cp:coreProperties>
</file>